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000" windowHeight="8580"/>
  </bookViews>
  <sheets>
    <sheet name="выдача на 5 дней" sheetId="1" r:id="rId1"/>
  </sheets>
  <definedNames>
    <definedName name="_xlnm._FilterDatabase" localSheetId="0" hidden="1">'выдача на 5 дней'!$A$5:$F$37</definedName>
    <definedName name="_xlnm.Print_Titles" localSheetId="0">'выдача на 5 дней'!$3:$3</definedName>
    <definedName name="_xlnm.Print_Area" localSheetId="0">'выдача на 5 дней'!$A$3:$G$37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<sst xmlns="http://schemas.openxmlformats.org/spreadsheetml/2006/main" count="80" uniqueCount="29">
  <si>
    <t xml:space="preserve">Приложение № 7
к  м. к. № 29/СК 5-11
</t>
  </si>
  <si>
    <t>Меню на обеспечение повышения качества и наполнения предоставляемого рациона питания и/или увеличения кратности предоставления бесплатного горячего питания (сверх одного раза в день)</t>
  </si>
  <si>
    <t>1 Вариант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</si>
  <si>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</si>
  <si>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</si>
  <si>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</si>
  <si>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</si>
  <si>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Технологическая документация</t>
  </si>
  <si>
    <t>Белки, г</t>
  </si>
  <si>
    <t>Жиры, г</t>
  </si>
  <si>
    <t>Углеводы, г</t>
  </si>
  <si>
    <t xml:space="preserve">Кондитерские изделия </t>
  </si>
  <si>
    <t>Сборник рецептур или ТТК</t>
  </si>
  <si>
    <t>Сок яблочный</t>
  </si>
  <si>
    <t>Итого за прием пищи:</t>
  </si>
  <si>
    <t>2 Вариант</t>
  </si>
  <si>
    <t>Кондитерские изделия</t>
  </si>
  <si>
    <t>Фрукты свежие</t>
  </si>
  <si>
    <t>3 Вариант</t>
  </si>
  <si>
    <t>4 Вариант</t>
  </si>
  <si>
    <t>5 Вариант</t>
  </si>
  <si>
    <t>ИТОГО ПО ПРИМЕРНОМУ МЕНЮ</t>
  </si>
  <si>
    <t>Итого</t>
  </si>
  <si>
    <t>б</t>
  </si>
  <si>
    <t>ж</t>
  </si>
  <si>
    <t>уг</t>
  </si>
  <si>
    <t>ккал</t>
  </si>
  <si>
    <t>Итого за период</t>
  </si>
  <si>
    <t>Среднее значение за период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</si>
</sst>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-* #,##0_-;\-* #,##0_-;_-* &quot;-&quot;_-;_-@_-"/>
    <numFmt numFmtId="43" formatCode="_-* #,##0.00_-;\-* #,##0.00_-;_-* &quot;-&quot;??_-;_-@_-"/>
    <numFmt numFmtId="176" formatCode="_-* #,##0.00\ &quot;₽&quot;_-;\-* #,##0.00\ &quot;₽&quot;_-;_-* &quot;-&quot;??\ &quot;₽&quot;_-;_-@_-"/>
    <numFmt numFmtId="177" formatCode="_-* #,##0\ &quot;₽&quot;_-;\-* #,##0\ &quot;₽&quot;_-;_-* &quot;-&quot;\ &quot;₽&quot;_-;_-@_-"/>
    <numFmt numFmtId="178" formatCode="[$-419]General"/>
    <numFmt numFmtId="179" formatCode="#,##0.0\ _₽;\-#,##0.0\ _₽"/>
    <numFmt numFmtId="180" formatCode="#,##0.0_ ;\-#,##0.0\ "/>
    <numFmt numFmtId="181" formatCode="0.0"/>
  </numFmts>
  <fonts count="29">
    <font>
      <sz val="11"/>
      <color theme="1"/>
      <name val="Calibri"/>
      <charset val="134"/>
    </font>
    <font>
      <sz val="12"/>
      <color theme="1"/>
      <name val="Times New Roman"/>
      <charset val="204"/>
    </font>
    <font>
      <sz val="12"/>
      <name val="Times New Roman"/>
      <charset val="204"/>
    </font>
    <font>
      <b/>
      <sz val="16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sz val="11"/>
      <color theme="1"/>
      <name val="Calibri"/>
      <charset val="204"/>
    </font>
    <font>
      <sz val="11"/>
      <name val="Calibri"/>
      <charset val="204"/>
    </font>
    <font>
      <sz val="10"/>
      <name val="Arial Cyr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rgb="FFEBF1DE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5">
    <xf numFmtId="0" fontId="0" fillId="0" borderId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12" borderId="0" applyNumberFormat="0" applyBorder="0" applyProtection="0"/>
    <xf numFmtId="0" fontId="26" fillId="35" borderId="0" applyBorder="0" applyProtection="0"/>
    <xf numFmtId="0" fontId="25" fillId="12" borderId="0" applyNumberFormat="0" applyBorder="0" applyProtection="0"/>
    <xf numFmtId="0" fontId="25" fillId="12" borderId="0" applyNumberFormat="0" applyBorder="0" applyProtection="0"/>
    <xf numFmtId="0" fontId="25" fillId="16" borderId="0" applyNumberFormat="0" applyBorder="0" applyProtection="0"/>
    <xf numFmtId="0" fontId="26" fillId="36" borderId="0" applyBorder="0" applyProtection="0"/>
    <xf numFmtId="0" fontId="25" fillId="16" borderId="0" applyNumberFormat="0" applyBorder="0" applyProtection="0"/>
    <xf numFmtId="0" fontId="25" fillId="16" borderId="0" applyNumberFormat="0" applyBorder="0" applyProtection="0"/>
    <xf numFmtId="0" fontId="25" fillId="20" borderId="0" applyNumberFormat="0" applyBorder="0" applyProtection="0"/>
    <xf numFmtId="0" fontId="26" fillId="37" borderId="0" applyBorder="0" applyProtection="0"/>
    <xf numFmtId="0" fontId="25" fillId="20" borderId="0" applyNumberFormat="0" applyBorder="0" applyProtection="0"/>
    <xf numFmtId="0" fontId="25" fillId="20" borderId="0" applyNumberFormat="0" applyBorder="0" applyProtection="0"/>
    <xf numFmtId="0" fontId="25" fillId="24" borderId="0" applyNumberFormat="0" applyBorder="0" applyProtection="0"/>
    <xf numFmtId="0" fontId="26" fillId="38" borderId="0" applyBorder="0" applyProtection="0"/>
    <xf numFmtId="0" fontId="25" fillId="24" borderId="0" applyNumberFormat="0" applyBorder="0" applyProtection="0"/>
    <xf numFmtId="0" fontId="25" fillId="24" borderId="0" applyNumberFormat="0" applyBorder="0" applyProtection="0"/>
    <xf numFmtId="0" fontId="25" fillId="28" borderId="0" applyNumberFormat="0" applyBorder="0" applyProtection="0"/>
    <xf numFmtId="0" fontId="26" fillId="39" borderId="0" applyBorder="0" applyProtection="0"/>
    <xf numFmtId="0" fontId="25" fillId="28" borderId="0" applyNumberFormat="0" applyBorder="0" applyProtection="0"/>
    <xf numFmtId="0" fontId="25" fillId="28" borderId="0" applyNumberFormat="0" applyBorder="0" applyProtection="0"/>
    <xf numFmtId="0" fontId="25" fillId="32" borderId="0" applyNumberFormat="0" applyBorder="0" applyProtection="0"/>
    <xf numFmtId="0" fontId="26" fillId="40" borderId="0" applyBorder="0" applyProtection="0"/>
    <xf numFmtId="0" fontId="25" fillId="32" borderId="0" applyNumberFormat="0" applyBorder="0" applyProtection="0"/>
    <xf numFmtId="0" fontId="25" fillId="32" borderId="0" applyNumberFormat="0" applyBorder="0" applyProtection="0"/>
    <xf numFmtId="0" fontId="25" fillId="13" borderId="0" applyNumberFormat="0" applyBorder="0" applyProtection="0"/>
    <xf numFmtId="0" fontId="26" fillId="41" borderId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7" borderId="0" applyNumberFormat="0" applyBorder="0" applyProtection="0"/>
    <xf numFmtId="0" fontId="26" fillId="42" borderId="0" applyBorder="0" applyProtection="0"/>
    <xf numFmtId="0" fontId="25" fillId="17" borderId="0" applyNumberFormat="0" applyBorder="0" applyProtection="0"/>
    <xf numFmtId="0" fontId="25" fillId="17" borderId="0" applyNumberFormat="0" applyBorder="0" applyProtection="0"/>
    <xf numFmtId="0" fontId="25" fillId="21" borderId="0" applyNumberFormat="0" applyBorder="0" applyProtection="0"/>
    <xf numFmtId="0" fontId="26" fillId="43" borderId="0" applyBorder="0" applyProtection="0"/>
    <xf numFmtId="0" fontId="25" fillId="21" borderId="0" applyNumberFormat="0" applyBorder="0" applyProtection="0"/>
    <xf numFmtId="0" fontId="25" fillId="21" borderId="0" applyNumberFormat="0" applyBorder="0" applyProtection="0"/>
    <xf numFmtId="0" fontId="25" fillId="25" borderId="0" applyNumberFormat="0" applyBorder="0" applyProtection="0"/>
    <xf numFmtId="0" fontId="26" fillId="44" borderId="0" applyBorder="0" applyProtection="0"/>
    <xf numFmtId="0" fontId="25" fillId="25" borderId="0" applyNumberFormat="0" applyBorder="0" applyProtection="0"/>
    <xf numFmtId="0" fontId="25" fillId="25" borderId="0" applyNumberFormat="0" applyBorder="0" applyProtection="0"/>
    <xf numFmtId="0" fontId="25" fillId="29" borderId="0" applyNumberFormat="0" applyBorder="0" applyProtection="0"/>
    <xf numFmtId="0" fontId="26" fillId="45" borderId="0" applyBorder="0" applyProtection="0"/>
    <xf numFmtId="0" fontId="25" fillId="29" borderId="0" applyNumberFormat="0" applyBorder="0" applyProtection="0"/>
    <xf numFmtId="0" fontId="25" fillId="29" borderId="0" applyNumberFormat="0" applyBorder="0" applyProtection="0"/>
    <xf numFmtId="0" fontId="25" fillId="33" borderId="0" applyNumberFormat="0" applyBorder="0" applyProtection="0"/>
    <xf numFmtId="0" fontId="26" fillId="46" borderId="0" applyBorder="0" applyProtection="0"/>
    <xf numFmtId="0" fontId="25" fillId="33" borderId="0" applyNumberFormat="0" applyBorder="0" applyProtection="0"/>
    <xf numFmtId="0" fontId="25" fillId="33" borderId="0" applyNumberFormat="0" applyBorder="0" applyProtection="0"/>
    <xf numFmtId="178" fontId="27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47" borderId="8" applyNumberFormat="0" applyFont="0" applyProtection="0"/>
    <xf numFmtId="0" fontId="26" fillId="48" borderId="8" applyProtection="0"/>
    <xf numFmtId="0" fontId="25" fillId="47" borderId="8" applyNumberFormat="0" applyFont="0" applyProtection="0"/>
    <xf numFmtId="0" fontId="25" fillId="47" borderId="8" applyNumberFormat="0" applyFont="0" applyProtection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3" borderId="0" xfId="100" applyFont="1" applyFill="1" applyAlignment="1">
      <alignment horizontal="center" vertical="center" wrapText="1"/>
    </xf>
    <xf numFmtId="0" fontId="3" fillId="3" borderId="0" xfId="10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8" fontId="2" fillId="0" borderId="7" xfId="97" applyNumberFormat="1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39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/>
    <xf numFmtId="0" fontId="4" fillId="2" borderId="7" xfId="0" applyFont="1" applyFill="1" applyBorder="1" applyAlignment="1">
      <alignment horizontal="left" vertical="center" wrapText="1"/>
    </xf>
    <xf numFmtId="3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79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80" fontId="4" fillId="2" borderId="7" xfId="0" applyNumberFormat="1" applyFont="1" applyFill="1" applyBorder="1" applyAlignment="1">
      <alignment horizontal="center" vertical="center" wrapText="1"/>
    </xf>
    <xf numFmtId="180" fontId="4" fillId="2" borderId="0" xfId="0" applyNumberFormat="1" applyFont="1" applyFill="1" applyAlignment="1">
      <alignment horizontal="center" vertical="center" wrapText="1"/>
    </xf>
    <xf numFmtId="181" fontId="4" fillId="2" borderId="7" xfId="0" applyNumberFormat="1" applyFont="1" applyFill="1" applyBorder="1" applyAlignment="1">
      <alignment horizontal="center" vertical="center" wrapText="1"/>
    </xf>
    <xf numFmtId="181" fontId="4" fillId="2" borderId="0" xfId="0" applyNumberFormat="1" applyFont="1" applyFill="1" applyAlignment="1">
      <alignment horizontal="center" vertical="center" wrapText="1"/>
    </xf>
  </cellXfs>
  <cellStyles count="11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- Акцент1 2" xfId="49"/>
    <cellStyle name="20% - Акцент1 2 2" xfId="50"/>
    <cellStyle name="20% - Акцент1 3" xfId="51"/>
    <cellStyle name="20% - Акцент1 4" xfId="52"/>
    <cellStyle name="20% - Акцент2 2" xfId="53"/>
    <cellStyle name="20% - Акцент2 2 2" xfId="54"/>
    <cellStyle name="20% - Акцент2 3" xfId="55"/>
    <cellStyle name="20% - Акцент2 4" xfId="56"/>
    <cellStyle name="20% - Акцент3 2" xfId="57"/>
    <cellStyle name="20% - Акцент3 2 2" xfId="58"/>
    <cellStyle name="20% - Акцент3 3" xfId="59"/>
    <cellStyle name="20% - Акцент3 4" xfId="60"/>
    <cellStyle name="20% - Акцент4 2" xfId="61"/>
    <cellStyle name="20% - Акцент4 2 2" xfId="62"/>
    <cellStyle name="20% - Акцент4 3" xfId="63"/>
    <cellStyle name="20% - Акцент4 4" xfId="64"/>
    <cellStyle name="20% - Акцент5 2" xfId="65"/>
    <cellStyle name="20% - Акцент5 2 2" xfId="66"/>
    <cellStyle name="20% - Акцент5 3" xfId="67"/>
    <cellStyle name="20% - Акцент5 4" xfId="68"/>
    <cellStyle name="20% - Акцент6 2" xfId="69"/>
    <cellStyle name="20% - Акцент6 2 2" xfId="70"/>
    <cellStyle name="20% - Акцент6 3" xfId="71"/>
    <cellStyle name="20% - Акцент6 4" xfId="72"/>
    <cellStyle name="40% - Акцент1 2" xfId="73"/>
    <cellStyle name="40% - Акцент1 2 2" xfId="74"/>
    <cellStyle name="40% - Акцент1 3" xfId="75"/>
    <cellStyle name="40% - Акцент1 4" xfId="76"/>
    <cellStyle name="40% - Акцент2 2" xfId="77"/>
    <cellStyle name="40% - Акцент2 2 2" xfId="78"/>
    <cellStyle name="40% - Акцент2 3" xfId="79"/>
    <cellStyle name="40% - Акцент2 4" xfId="80"/>
    <cellStyle name="40% - Акцент3 2" xfId="81"/>
    <cellStyle name="40% - Акцент3 2 2" xfId="82"/>
    <cellStyle name="40% - Акцент3 3" xfId="83"/>
    <cellStyle name="40% - Акцент3 4" xfId="84"/>
    <cellStyle name="40% - Акцент4 2" xfId="85"/>
    <cellStyle name="40% - Акцент4 2 2" xfId="86"/>
    <cellStyle name="40% - Акцент4 3" xfId="87"/>
    <cellStyle name="40% - Акцент4 4" xfId="88"/>
    <cellStyle name="40% - Акцент5 2" xfId="89"/>
    <cellStyle name="40% - Акцент5 2 2" xfId="90"/>
    <cellStyle name="40% - Акцент5 3" xfId="91"/>
    <cellStyle name="40% - Акцент5 4" xfId="92"/>
    <cellStyle name="40% - Акцент6 2" xfId="93"/>
    <cellStyle name="40% - Акцент6 2 2" xfId="94"/>
    <cellStyle name="40% - Акцент6 3" xfId="95"/>
    <cellStyle name="40% - Акцент6 4" xfId="96"/>
    <cellStyle name="Excel Built-in Normal 2" xfId="97"/>
    <cellStyle name="Обычный 2" xfId="98"/>
    <cellStyle name="Обычный 2 2" xfId="99"/>
    <cellStyle name="Обычный 2 2 2" xfId="100"/>
    <cellStyle name="Обычный 3" xfId="101"/>
    <cellStyle name="Обычный 3 2" xfId="102"/>
    <cellStyle name="Обычный 3 3" xfId="103"/>
    <cellStyle name="Обычный 4" xfId="104"/>
    <cellStyle name="Обычный 4 2" xfId="105"/>
    <cellStyle name="Обычный 5" xfId="106"/>
    <cellStyle name="Обычный 5 2" xfId="107"/>
    <cellStyle name="Обычный 6" xfId="108"/>
    <cellStyle name="Обычный 7" xfId="109"/>
    <cellStyle name="Обычный 7 2" xfId="110"/>
    <cellStyle name="Примечание 2" xfId="111"/>
    <cellStyle name="Примечание 2 2" xfId="112"/>
    <cellStyle name="Примечание 3" xfId="113"/>
    <cellStyle name="Примечание 4" xfId="11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5" workbookViewId="0">
      <selection activeCell="B1" sqref="B1"/>
    </sheetView>
  </sheetViews>
  <sheetFormatPr defaultColWidth="9.13888888888889" defaultRowHeight="20.1" customHeight="1" outlineLevelCol="7"/>
  <cols>
    <col min="1" max="1" width="56.712962962963" style="2" customWidth="1"/>
    <col min="2" max="2" width="9.42592592592593" style="2" customWidth="1"/>
    <col min="3" max="3" width="11.8518518518519" style="2" customWidth="1"/>
    <col min="4" max="4" width="12" style="2" customWidth="1"/>
    <col min="5" max="5" width="15.287037037037" style="2" customWidth="1"/>
    <col min="6" max="6" width="17" style="2" customWidth="1"/>
    <col min="7" max="7" width="29.4259259259259" style="2" customWidth="1"/>
    <col min="8" max="16384" width="9.13888888888889" style="2"/>
  </cols>
  <sheetData>
    <row r="1" ht="54.75" customHeight="1" spans="1:8">
      <c r="G1" s="3" t="s">
        <v>0</v>
      </c>
    </row>
    <row r="3" ht="58.5" customHeight="1" spans="1:8">
      <c r="A3" s="4" t="s">
        <v>1</v>
      </c>
      <c r="B3" s="4"/>
      <c r="C3" s="4"/>
      <c r="D3" s="4"/>
      <c r="E3" s="4"/>
      <c r="F3" s="4"/>
      <c r="G3" s="4"/>
      <c r="H3" s="5"/>
    </row>
    <row r="4" customHeight="1" spans="1:8">
      <c r="A4" s="6" t="s">
        <v>2</v>
      </c>
      <c r="B4" s="6"/>
      <c r="C4" s="6"/>
      <c r="D4" s="6"/>
      <c r="E4" s="6"/>
      <c r="F4" s="6"/>
      <c r="G4" s="6"/>
    </row>
    <row r="5" ht="23.25" customHeight="1" spans="1:8">
      <c r="A5" s="7" t="s">
        <v>3</v>
      </c>
      <c r="B5" s="7" t="s">
        <v>4</v>
      </c>
      <c r="C5" s="8" t="s">
        <v>5</v>
      </c>
      <c r="D5" s="9"/>
      <c r="E5" s="10"/>
      <c r="F5" s="7" t="s">
        <v>6</v>
      </c>
      <c r="G5" s="7" t="s">
        <v>7</v>
      </c>
    </row>
    <row r="6" ht="25.7" customHeight="1" spans="1:8">
      <c r="A6" s="11"/>
      <c r="B6" s="11"/>
      <c r="C6" s="12" t="s">
        <v>8</v>
      </c>
      <c r="D6" s="12" t="s">
        <v>9</v>
      </c>
      <c r="E6" s="12" t="s">
        <v>10</v>
      </c>
      <c r="F6" s="11"/>
      <c r="G6" s="11"/>
    </row>
    <row r="7" customHeight="1" spans="1:8">
      <c r="A7" s="13" t="s">
        <v>11</v>
      </c>
      <c r="B7" s="14">
        <v>100</v>
      </c>
      <c r="C7" s="15">
        <v>6.3</v>
      </c>
      <c r="D7" s="15">
        <v>6.8</v>
      </c>
      <c r="E7" s="15">
        <v>32.2</v>
      </c>
      <c r="F7" s="15">
        <v>218.8</v>
      </c>
      <c r="G7" s="16" t="s">
        <v>12</v>
      </c>
    </row>
    <row r="8" customHeight="1" spans="1:8">
      <c r="A8" s="17" t="s">
        <v>13</v>
      </c>
      <c r="B8" s="14">
        <v>200</v>
      </c>
      <c r="C8" s="15">
        <v>0.2</v>
      </c>
      <c r="D8" s="15">
        <v>0.2</v>
      </c>
      <c r="E8" s="15">
        <v>18</v>
      </c>
      <c r="F8" s="15">
        <v>112.7</v>
      </c>
      <c r="G8" s="16" t="s">
        <v>12</v>
      </c>
    </row>
    <row r="9" customHeight="1" spans="1:8">
      <c r="A9" s="18" t="s">
        <v>14</v>
      </c>
      <c r="B9" s="19">
        <f>B8+B7</f>
        <v>300</v>
      </c>
      <c r="C9" s="19">
        <f>C8+C7</f>
        <v>6.5</v>
      </c>
      <c r="D9" s="19">
        <f>D8+D7</f>
        <v>7</v>
      </c>
      <c r="E9" s="19">
        <f>E8+E7</f>
        <v>50.2</v>
      </c>
      <c r="F9" s="19">
        <f>F8+F7</f>
        <v>331.5</v>
      </c>
      <c r="G9" s="20"/>
    </row>
    <row r="10" customHeight="1" spans="1:8">
      <c r="A10" s="6" t="s">
        <v>15</v>
      </c>
      <c r="B10" s="6"/>
      <c r="C10" s="6"/>
      <c r="D10" s="6"/>
      <c r="E10" s="6"/>
      <c r="F10" s="6"/>
      <c r="G10" s="6"/>
    </row>
    <row r="11" ht="23.25" customHeight="1" spans="1:8">
      <c r="A11" s="7" t="s">
        <v>3</v>
      </c>
      <c r="B11" s="7" t="s">
        <v>4</v>
      </c>
      <c r="C11" s="8" t="s">
        <v>5</v>
      </c>
      <c r="D11" s="9"/>
      <c r="E11" s="10"/>
      <c r="F11" s="7" t="s">
        <v>6</v>
      </c>
      <c r="G11" s="7" t="s">
        <v>7</v>
      </c>
    </row>
    <row r="12" ht="25.7" customHeight="1" spans="1:8">
      <c r="A12" s="11"/>
      <c r="B12" s="11"/>
      <c r="C12" s="12" t="s">
        <v>8</v>
      </c>
      <c r="D12" s="12" t="s">
        <v>9</v>
      </c>
      <c r="E12" s="12" t="s">
        <v>10</v>
      </c>
      <c r="F12" s="11"/>
      <c r="G12" s="11"/>
    </row>
    <row r="13" customHeight="1" spans="1:8">
      <c r="A13" s="13" t="s">
        <v>16</v>
      </c>
      <c r="B13" s="21">
        <v>100</v>
      </c>
      <c r="C13" s="15">
        <v>6.3</v>
      </c>
      <c r="D13" s="15">
        <v>6.8</v>
      </c>
      <c r="E13" s="15">
        <v>32.2</v>
      </c>
      <c r="F13" s="15">
        <v>218.8</v>
      </c>
      <c r="G13" s="16" t="s">
        <v>12</v>
      </c>
    </row>
    <row r="14" customHeight="1" spans="1:8">
      <c r="A14" s="17" t="s">
        <v>17</v>
      </c>
      <c r="B14" s="14">
        <v>200</v>
      </c>
      <c r="C14" s="15">
        <v>0.9</v>
      </c>
      <c r="D14" s="15">
        <v>0.9</v>
      </c>
      <c r="E14" s="15">
        <v>19</v>
      </c>
      <c r="F14" s="15">
        <v>91.2</v>
      </c>
      <c r="G14" s="16" t="s">
        <v>12</v>
      </c>
    </row>
    <row r="15" customHeight="1" spans="1:8">
      <c r="A15" s="18" t="s">
        <v>14</v>
      </c>
      <c r="B15" s="22">
        <f>B14+B13</f>
        <v>300</v>
      </c>
      <c r="C15" s="23">
        <f>C14+C13</f>
        <v>7.2</v>
      </c>
      <c r="D15" s="19">
        <f>D14+D13</f>
        <v>7.7</v>
      </c>
      <c r="E15" s="19">
        <f>E14+E13</f>
        <v>51.2</v>
      </c>
      <c r="F15" s="19">
        <f>F14+F13</f>
        <v>310</v>
      </c>
      <c r="G15" s="20"/>
    </row>
    <row r="16" customHeight="1" spans="1:8">
      <c r="A16" s="6" t="s">
        <v>18</v>
      </c>
      <c r="B16" s="6"/>
      <c r="C16" s="6"/>
      <c r="D16" s="6"/>
      <c r="E16" s="6"/>
      <c r="F16" s="6"/>
      <c r="G16" s="6"/>
    </row>
    <row r="17" ht="23.25" customHeight="1" spans="1:7">
      <c r="A17" s="7" t="s">
        <v>3</v>
      </c>
      <c r="B17" s="7" t="s">
        <v>4</v>
      </c>
      <c r="C17" s="8" t="s">
        <v>5</v>
      </c>
      <c r="D17" s="9"/>
      <c r="E17" s="10"/>
      <c r="F17" s="7" t="s">
        <v>6</v>
      </c>
      <c r="G17" s="7" t="s">
        <v>7</v>
      </c>
    </row>
    <row r="18" ht="25.7" customHeight="1" spans="1:7">
      <c r="A18" s="11"/>
      <c r="B18" s="11"/>
      <c r="C18" s="12" t="s">
        <v>8</v>
      </c>
      <c r="D18" s="12" t="s">
        <v>9</v>
      </c>
      <c r="E18" s="12" t="s">
        <v>10</v>
      </c>
      <c r="F18" s="11"/>
      <c r="G18" s="11"/>
    </row>
    <row r="19" customHeight="1" spans="1:7">
      <c r="A19" s="13" t="s">
        <v>16</v>
      </c>
      <c r="B19" s="14">
        <v>100</v>
      </c>
      <c r="C19" s="15">
        <v>6.3</v>
      </c>
      <c r="D19" s="15">
        <v>6.8</v>
      </c>
      <c r="E19" s="15">
        <v>32.2</v>
      </c>
      <c r="F19" s="15">
        <v>218.8</v>
      </c>
      <c r="G19" s="16" t="s">
        <v>12</v>
      </c>
    </row>
    <row r="20" customHeight="1" spans="1:7">
      <c r="A20" s="17" t="s">
        <v>13</v>
      </c>
      <c r="B20" s="14">
        <v>200</v>
      </c>
      <c r="C20" s="15">
        <v>0.2</v>
      </c>
      <c r="D20" s="15">
        <v>0.2</v>
      </c>
      <c r="E20" s="15">
        <v>18</v>
      </c>
      <c r="F20" s="15">
        <v>112.7</v>
      </c>
      <c r="G20" s="16" t="s">
        <v>12</v>
      </c>
    </row>
    <row r="21" customHeight="1" spans="1:7">
      <c r="A21" s="18" t="s">
        <v>14</v>
      </c>
      <c r="B21" s="22">
        <f>B19+B20</f>
        <v>300</v>
      </c>
      <c r="C21" s="19">
        <f>C20+C19</f>
        <v>6.5</v>
      </c>
      <c r="D21" s="19">
        <f>D19+D20</f>
        <v>7</v>
      </c>
      <c r="E21" s="19">
        <f>E19+E20</f>
        <v>50.2</v>
      </c>
      <c r="F21" s="19">
        <f>F19+F20</f>
        <v>331.5</v>
      </c>
      <c r="G21" s="20"/>
    </row>
    <row r="22" customHeight="1" spans="1:7">
      <c r="A22" s="6" t="s">
        <v>19</v>
      </c>
      <c r="B22" s="6"/>
      <c r="C22" s="6"/>
      <c r="D22" s="6"/>
      <c r="E22" s="6"/>
      <c r="F22" s="6"/>
      <c r="G22" s="6"/>
    </row>
    <row r="23" ht="23.25" customHeight="1" spans="1:7">
      <c r="A23" s="7" t="s">
        <v>3</v>
      </c>
      <c r="B23" s="7" t="s">
        <v>4</v>
      </c>
      <c r="C23" s="8" t="s">
        <v>5</v>
      </c>
      <c r="D23" s="9"/>
      <c r="E23" s="10"/>
      <c r="F23" s="7" t="s">
        <v>6</v>
      </c>
      <c r="G23" s="7" t="s">
        <v>7</v>
      </c>
    </row>
    <row r="24" ht="25.7" customHeight="1" spans="1:7">
      <c r="A24" s="11"/>
      <c r="B24" s="11"/>
      <c r="C24" s="12" t="s">
        <v>8</v>
      </c>
      <c r="D24" s="12" t="s">
        <v>9</v>
      </c>
      <c r="E24" s="12" t="s">
        <v>10</v>
      </c>
      <c r="F24" s="11"/>
      <c r="G24" s="11"/>
    </row>
    <row r="25" ht="20.25" customHeight="1" spans="1:7">
      <c r="A25" s="13" t="s">
        <v>16</v>
      </c>
      <c r="B25" s="14">
        <v>150</v>
      </c>
      <c r="C25" s="15">
        <v>6.3</v>
      </c>
      <c r="D25" s="15">
        <v>6.8</v>
      </c>
      <c r="E25" s="15">
        <v>32.2</v>
      </c>
      <c r="F25" s="15">
        <v>218.8</v>
      </c>
      <c r="G25" s="16" t="s">
        <v>12</v>
      </c>
    </row>
    <row r="26" customHeight="1" spans="1:7">
      <c r="A26" s="17" t="s">
        <v>17</v>
      </c>
      <c r="B26" s="14">
        <v>150</v>
      </c>
      <c r="C26" s="15">
        <v>0.68</v>
      </c>
      <c r="D26" s="15">
        <v>0.68</v>
      </c>
      <c r="E26" s="15">
        <v>14.3</v>
      </c>
      <c r="F26" s="15">
        <v>68.4</v>
      </c>
      <c r="G26" s="16" t="s">
        <v>12</v>
      </c>
    </row>
    <row r="27" customHeight="1" spans="1:7">
      <c r="A27" s="18" t="s">
        <v>14</v>
      </c>
      <c r="B27" s="22">
        <f>B25+B26</f>
        <v>300</v>
      </c>
      <c r="C27" s="19">
        <f>C25+C26</f>
        <v>6.98</v>
      </c>
      <c r="D27" s="19">
        <f>D25+D26</f>
        <v>7.48</v>
      </c>
      <c r="E27" s="19">
        <f>E25+E26</f>
        <v>46.5</v>
      </c>
      <c r="F27" s="19">
        <f>F25+F26</f>
        <v>287.2</v>
      </c>
      <c r="G27" s="20"/>
    </row>
    <row r="28" customHeight="1" spans="1:7">
      <c r="A28" s="6" t="s">
        <v>20</v>
      </c>
      <c r="B28" s="6"/>
      <c r="C28" s="6"/>
      <c r="D28" s="6"/>
      <c r="E28" s="6"/>
      <c r="F28" s="6"/>
      <c r="G28" s="6"/>
    </row>
    <row r="29" ht="23.25" customHeight="1" spans="1:7">
      <c r="A29" s="7" t="s">
        <v>3</v>
      </c>
      <c r="B29" s="7" t="s">
        <v>4</v>
      </c>
      <c r="C29" s="8" t="s">
        <v>5</v>
      </c>
      <c r="D29" s="9"/>
      <c r="E29" s="10"/>
      <c r="F29" s="7" t="s">
        <v>6</v>
      </c>
      <c r="G29" s="7" t="s">
        <v>7</v>
      </c>
    </row>
    <row r="30" ht="25.7" customHeight="1" spans="1:7">
      <c r="A30" s="11"/>
      <c r="B30" s="11"/>
      <c r="C30" s="12" t="s">
        <v>8</v>
      </c>
      <c r="D30" s="12" t="s">
        <v>9</v>
      </c>
      <c r="E30" s="12" t="s">
        <v>10</v>
      </c>
      <c r="F30" s="11"/>
      <c r="G30" s="11"/>
    </row>
    <row r="31" customHeight="1" spans="1:7">
      <c r="A31" s="13" t="s">
        <v>16</v>
      </c>
      <c r="B31" s="14">
        <v>150</v>
      </c>
      <c r="C31" s="15">
        <v>6.3</v>
      </c>
      <c r="D31" s="15">
        <v>6.8</v>
      </c>
      <c r="E31" s="15">
        <v>32.2</v>
      </c>
      <c r="F31" s="15">
        <v>218.8</v>
      </c>
      <c r="G31" s="16" t="s">
        <v>12</v>
      </c>
    </row>
    <row r="32" customHeight="1" spans="1:7">
      <c r="A32" s="17" t="s">
        <v>13</v>
      </c>
      <c r="B32" s="14">
        <v>200</v>
      </c>
      <c r="C32" s="15">
        <v>0.2</v>
      </c>
      <c r="D32" s="15">
        <v>0.2</v>
      </c>
      <c r="E32" s="15">
        <v>18</v>
      </c>
      <c r="F32" s="15">
        <v>112.7</v>
      </c>
      <c r="G32" s="16" t="s">
        <v>12</v>
      </c>
    </row>
    <row r="33" customHeight="1" spans="1:7">
      <c r="A33" s="18" t="s">
        <v>14</v>
      </c>
      <c r="B33" s="22">
        <f>B31+B32</f>
        <v>350</v>
      </c>
      <c r="C33" s="19">
        <f>C31+C32</f>
        <v>6.5</v>
      </c>
      <c r="D33" s="19">
        <f>D31+D32</f>
        <v>7</v>
      </c>
      <c r="E33" s="19">
        <f>E31+E32</f>
        <v>50.2</v>
      </c>
      <c r="F33" s="19">
        <f>F31+F32</f>
        <v>331.5</v>
      </c>
      <c r="G33" s="20"/>
    </row>
    <row r="34" s="1" customFormat="1" ht="15.6" spans="1:7">
      <c r="A34" s="24" t="s">
        <v>21</v>
      </c>
      <c r="B34" s="24"/>
      <c r="C34" s="24"/>
      <c r="D34" s="24"/>
      <c r="E34" s="24"/>
      <c r="F34" s="24"/>
      <c r="G34" s="24"/>
    </row>
    <row r="35" s="1" customFormat="1" ht="15.6" spans="1:7">
      <c r="A35" s="25" t="s">
        <v>22</v>
      </c>
      <c r="B35" s="26"/>
      <c r="C35" s="22" t="s">
        <v>23</v>
      </c>
      <c r="D35" s="22" t="s">
        <v>24</v>
      </c>
      <c r="E35" s="25" t="s">
        <v>25</v>
      </c>
      <c r="F35" s="22" t="s">
        <v>26</v>
      </c>
      <c r="G35" s="24"/>
    </row>
    <row r="36" s="1" customFormat="1" ht="15.6" spans="1:7">
      <c r="A36" s="25" t="s">
        <v>27</v>
      </c>
      <c r="B36" s="26"/>
      <c r="C36" s="27">
        <f>C9+C15+C21+C27+C33</f>
        <v>33.68</v>
      </c>
      <c r="D36" s="27">
        <f>D9+D15+D21+D27+D33</f>
        <v>36.18</v>
      </c>
      <c r="E36" s="27">
        <f>E9+E15+E21+E27+E33</f>
        <v>248.3</v>
      </c>
      <c r="F36" s="27">
        <f>F9+F15+F21+F27+F33</f>
        <v>1591.7</v>
      </c>
      <c r="G36" s="28"/>
    </row>
    <row r="37" s="1" customFormat="1" ht="15.6" spans="1:7">
      <c r="A37" s="25" t="s">
        <v>28</v>
      </c>
      <c r="B37" s="26"/>
      <c r="C37" s="29">
        <f>C36/5</f>
        <v>6.736</v>
      </c>
      <c r="D37" s="29">
        <f t="shared" ref="D37:F37" si="0">D36/5</f>
        <v>7.236</v>
      </c>
      <c r="E37" s="29">
        <f t="shared" si="0"/>
        <v>49.66</v>
      </c>
      <c r="F37" s="29">
        <f t="shared" si="0"/>
        <v>318.34</v>
      </c>
      <c r="G37" s="30"/>
    </row>
  </sheetData>
  <autoFilter xmlns:etc="http://www.wps.cn/officeDocument/2017/etCustomData" ref="A5:F37" etc:filterBottomFollowUsedRange="0">
    <extLst/>
  </autoFilter>
  <mergeCells count="35">
    <mergeCell ref="A3:G3"/>
    <mergeCell ref="A4:G4"/>
    <mergeCell ref="C5:E5"/>
    <mergeCell ref="A10:G10"/>
    <mergeCell ref="C11:E11"/>
    <mergeCell ref="A16:G16"/>
    <mergeCell ref="C17:E17"/>
    <mergeCell ref="A22:G22"/>
    <mergeCell ref="C23:E23"/>
    <mergeCell ref="A28:G28"/>
    <mergeCell ref="C29:E29"/>
    <mergeCell ref="A34:G34"/>
    <mergeCell ref="A35:B35"/>
    <mergeCell ref="A36:B36"/>
    <mergeCell ref="A37:B37"/>
    <mergeCell ref="A5:A6"/>
    <mergeCell ref="A11:A12"/>
    <mergeCell ref="A17:A18"/>
    <mergeCell ref="A23:A24"/>
    <mergeCell ref="A29:A30"/>
    <mergeCell ref="B5:B6"/>
    <mergeCell ref="B11:B12"/>
    <mergeCell ref="B17:B18"/>
    <mergeCell ref="B23:B24"/>
    <mergeCell ref="B29:B30"/>
    <mergeCell ref="F5:F6"/>
    <mergeCell ref="F11:F12"/>
    <mergeCell ref="F17:F18"/>
    <mergeCell ref="F23:F24"/>
    <mergeCell ref="F29:F30"/>
    <mergeCell ref="G5:G6"/>
    <mergeCell ref="G11:G12"/>
    <mergeCell ref="G17:G18"/>
    <mergeCell ref="G23:G24"/>
    <mergeCell ref="G29:G30"/>
  </mergeCells>
  <pageMargins left="0.393700787401575" right="0.393700787401575" top="0.393700787401575" bottom="0.393700787401575" header="0.511811023622047" footer="0.511811023622047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выдача на 5 дней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User</cp:lastModifiedBy>
  <cp:revision>2</cp:revision>
  <dcterms:created xsi:type="dcterms:W3CDTF">2022-01-09T11:32:00Z</dcterms:created>
  <cp:lastPrinted>2026-04-13T13:36:00Z</cp:lastPrinted>
  <dcterms:modified xsi:type="dcterms:W3CDTF">2026-08-27T09:27:04Z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096AF98B068E49C0833FDC5C3C1BCA2A_13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